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05" yWindow="135" windowWidth="12885" windowHeight="12675" tabRatio="632"/>
  </bookViews>
  <sheets>
    <sheet name="свод" sheetId="23" r:id="rId1"/>
  </sheets>
  <definedNames>
    <definedName name="_xlnm.Print_Titles" localSheetId="0">свод!$7:$9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23"/>
  <c r="F15" l="1"/>
  <c r="E15"/>
  <c r="F50"/>
  <c r="D50"/>
  <c r="D44" l="1"/>
  <c r="D15" s="1"/>
  <c r="D67"/>
  <c r="D66" s="1"/>
  <c r="E91"/>
  <c r="F91"/>
  <c r="D91"/>
  <c r="E66"/>
  <c r="F66"/>
  <c r="F49" l="1"/>
  <c r="E49"/>
  <c r="D49"/>
  <c r="F12" l="1"/>
  <c r="F80" s="1"/>
  <c r="E12"/>
  <c r="D12"/>
  <c r="E11" l="1"/>
  <c r="E80"/>
  <c r="F87"/>
  <c r="D11"/>
  <c r="D10" s="1"/>
  <c r="D80"/>
  <c r="D87" s="1"/>
  <c r="D86" s="1"/>
  <c r="F11"/>
  <c r="F84" s="1"/>
  <c r="D84" l="1"/>
  <c r="D90" s="1"/>
  <c r="E10"/>
  <c r="E84"/>
  <c r="E87"/>
  <c r="E86" s="1"/>
  <c r="F10"/>
  <c r="E90" l="1"/>
  <c r="F86"/>
  <c r="F90" s="1"/>
</calcChain>
</file>

<file path=xl/sharedStrings.xml><?xml version="1.0" encoding="utf-8"?>
<sst xmlns="http://schemas.openxmlformats.org/spreadsheetml/2006/main" count="160" uniqueCount="147">
  <si>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</si>
  <si>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</si>
  <si>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</si>
  <si>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</si>
  <si>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</si>
  <si>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</si>
  <si>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</si>
  <si>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</si>
  <si>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</si>
  <si>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</si>
  <si>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</si>
  <si>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</si>
  <si>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</si>
  <si>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</si>
  <si>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</si>
  <si>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</si>
  <si>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</si>
  <si>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</si>
  <si>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</si>
  <si>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</si>
  <si>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</si>
  <si>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</si>
  <si>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</si>
  <si>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</si>
  <si>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</si>
  <si>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</si>
  <si>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</si>
  <si>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</si>
  <si>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</si>
  <si>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</si>
  <si>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</si>
  <si>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</si>
  <si>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</si>
  <si>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</si>
  <si>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</si>
  <si>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</si>
  <si>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</si>
  <si>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</si>
  <si>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</si>
  <si>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</si>
  <si>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</si>
  <si>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</si>
  <si>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</si>
  <si>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</si>
  <si>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</si>
  <si>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</si>
  <si>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</si>
  <si>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</si>
  <si>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</si>
  <si>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</si>
  <si>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</si>
  <si>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</si>
  <si>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</si>
  <si>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</si>
  <si>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</si>
  <si>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</si>
  <si>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</si>
  <si>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</si>
  <si>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</si>
  <si>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</si>
  <si>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</si>
  <si>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</si>
  <si>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</si>
  <si>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</si>
  <si>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</si>
  <si>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</si>
  <si>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</si>
  <si>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</si>
  <si>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</si>
  <si>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</si>
  <si>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</si>
  <si>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2 02 25210 00 0000 150</t>
  </si>
  <si>
    <t>2 02 25304 05 0000 150</t>
  </si>
  <si>
    <t>2 02 25491 05 0000 150</t>
  </si>
  <si>
    <t>2 02 25511 05 0000 150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</si>
  <si>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</si>
  <si>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</si>
  <si>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</si>
  <si>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</si>
  <si>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</si>
  <si>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2 02 25243 05 0000 150</t>
  </si>
  <si>
    <t>Приложение 1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</si>
  <si>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</si>
  <si>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</si>
  <si>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</si>
  <si>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</si>
  <si>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</si>
  <si>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</si>
  <si>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</si>
  <si>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</si>
  <si>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</si>
  <si>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</si>
  <si>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</si>
  <si>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</si>
  <si>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</si>
  <si>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</si>
  <si>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</si>
  <si>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</si>
  <si>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Думы Первомайского района                                                                      </t>
  </si>
  <si>
    <t>Сумма</t>
  </si>
  <si>
    <t>2025 год</t>
  </si>
  <si>
    <t>2026 год</t>
  </si>
  <si>
    <t>2 02 25753 05 0000 150</t>
  </si>
  <si>
    <t>2.02.35502.05.0000.150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</si>
  <si>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</si>
  <si>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</si>
  <si>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</si>
  <si>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софинансирование закупки и монтажа оборудования для создания "умных" спортивных площадок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</si>
  <si>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</si>
  <si>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</si>
  <si>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</si>
  <si>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
</t>
  </si>
  <si>
    <t>2 02 25171 05 0000 150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</si>
  <si>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</si>
  <si>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>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</si>
  <si>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</si>
  <si>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</si>
  <si>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</si>
  <si>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2 02 25750 05 0000 150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</si>
  <si>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</si>
  <si>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Прочие субвенции бюджетам муниципальных районов</t>
  </si>
  <si>
    <t>2 02 39999 05 0000 150</t>
  </si>
  <si>
    <t xml:space="preserve"> 2 02 45050 05 0000 150   </t>
  </si>
  <si>
    <t>налог неналог</t>
  </si>
  <si>
    <t>доходы без целевых</t>
  </si>
  <si>
    <t>ДОХОДЫ ВСЕГО</t>
  </si>
  <si>
    <t>РАСХОДЫ ВСЕГО</t>
  </si>
  <si>
    <t>расходы без учета целевых</t>
  </si>
  <si>
    <t>целевые</t>
  </si>
  <si>
    <t xml:space="preserve">2027 год </t>
  </si>
  <si>
    <t>профицит</t>
  </si>
  <si>
    <t>гащение кредита</t>
  </si>
  <si>
    <t>возврат кредита Сп</t>
  </si>
  <si>
    <t>Источники</t>
  </si>
  <si>
    <t>2027 год</t>
  </si>
  <si>
    <t>тыс. рублей</t>
  </si>
  <si>
    <t>Объем безвозмездных поступлений в бюджет муниципального образования                                             «Первомайский район» на 2026 год и на плановый период 2027 и 2028 годов</t>
  </si>
  <si>
    <t>2028 год</t>
  </si>
  <si>
    <t xml:space="preserve">«О бюджете муниципального образования
 «Первомайский район» на 2026 год
и на плановый период 2027 и 2028 годов»
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</si>
  <si>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</si>
  <si>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</si>
  <si>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202 25315 05 0000 150</t>
  </si>
  <si>
    <t>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</si>
  <si>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202 25349 05 0000 150</t>
  </si>
  <si>
    <t>Субсидии бюджетам на модернизацию учреждений культуры, включая создание детских культурно просветительских центров на базе учреждений культуры</t>
  </si>
  <si>
    <t>202 25513 05 0000 150</t>
  </si>
  <si>
    <t>Субсидии бюджетам на развитие сети учреждений культурно-досугового типа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</si>
</sst>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PT Astra Serif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4" fillId="2" borderId="2" xfId="0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4" fillId="0" borderId="0" xfId="0" applyNumberFormat="1" applyFont="1"/>
    <xf numFmtId="0" fontId="9" fillId="0" borderId="2" xfId="0" applyFont="1" applyBorder="1" applyAlignment="1">
      <alignment vertical="center"/>
    </xf>
    <xf numFmtId="0" fontId="1" fillId="0" borderId="2" xfId="0" applyFont="1" applyBorder="1"/>
    <xf numFmtId="4" fontId="8" fillId="2" borderId="2" xfId="0" applyNumberFormat="1" applyFont="1" applyFill="1" applyBorder="1"/>
    <xf numFmtId="164" fontId="8" fillId="2" borderId="2" xfId="0" applyNumberFormat="1" applyFont="1" applyFill="1" applyBorder="1"/>
    <xf numFmtId="0" fontId="15" fillId="0" borderId="2" xfId="0" applyFont="1" applyBorder="1" applyAlignment="1">
      <alignment vertical="center"/>
    </xf>
    <xf numFmtId="4" fontId="10" fillId="2" borderId="2" xfId="0" applyNumberFormat="1" applyFont="1" applyFill="1" applyBorder="1"/>
    <xf numFmtId="3" fontId="10" fillId="2" borderId="2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" fontId="1" fillId="2" borderId="0" xfId="0" applyNumberFormat="1" applyFont="1" applyFill="1" applyAlignment="1">
      <alignment horizontal="right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6"/>
  <sheetViews>
    <sheetView tabSelected="1" zoomScale="90" zoomScaleNormal="90" workbookViewId="0">
      <selection activeCell="E12" sqref="E12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42578125" style="48" customWidth="1"/>
    <col min="5" max="5" width="13.7109375" style="2" customWidth="1"/>
    <col min="6" max="6" width="13.5703125" style="2" customWidth="1"/>
    <col min="7" max="7" width="11.42578125" style="2" customWidth="1"/>
    <col min="8" max="8" width="14.28515625" style="2" customWidth="1"/>
    <col min="9" max="9" width="13.85546875" style="2" customWidth="1"/>
    <col min="10" max="10" width="14" style="2" customWidth="1"/>
    <col min="11" max="16384" width="9.140625" style="2"/>
  </cols>
  <sheetData>
    <row r="1" spans="2:10" s="1" customFormat="1" ht="15.75" customHeight="1">
      <c r="B1" s="6"/>
      <c r="C1" s="45"/>
      <c r="D1" s="42"/>
      <c r="E1" s="79" t="s">
        <v>81</v>
      </c>
      <c r="F1" s="79"/>
    </row>
    <row r="2" spans="2:10" s="1" customFormat="1" ht="14.25" customHeight="1">
      <c r="B2" s="19"/>
      <c r="C2" s="84" t="s">
        <v>98</v>
      </c>
      <c r="D2" s="84"/>
      <c r="E2" s="84"/>
      <c r="F2" s="84"/>
    </row>
    <row r="3" spans="2:10" s="1" customFormat="1" ht="42.75" customHeight="1">
      <c r="B3" s="19"/>
      <c r="C3" s="85" t="s">
        <v>138</v>
      </c>
      <c r="D3" s="85"/>
      <c r="E3" s="85"/>
      <c r="F3" s="85"/>
    </row>
    <row r="4" spans="2:10" s="1" customFormat="1" ht="35.25" customHeight="1">
      <c r="B4" s="80" t="s">
        <v>136</v>
      </c>
      <c r="C4" s="80"/>
      <c r="D4" s="80"/>
      <c r="E4" s="80"/>
      <c r="F4" s="80"/>
    </row>
    <row r="5" spans="2:10" s="1" customFormat="1" ht="16.5" customHeight="1">
      <c r="B5" s="19"/>
      <c r="C5" s="20"/>
      <c r="D5" s="46"/>
      <c r="E5" s="46"/>
      <c r="F5" s="76" t="s">
        <v>135</v>
      </c>
    </row>
    <row r="6" spans="2:10" s="1" customFormat="1" ht="16.5" customHeight="1">
      <c r="B6" s="19"/>
      <c r="C6" s="20"/>
      <c r="D6" s="46"/>
      <c r="E6" s="46"/>
      <c r="F6" s="46"/>
    </row>
    <row r="7" spans="2:10" s="1" customFormat="1" ht="15.6" customHeight="1">
      <c r="B7" s="77" t="s">
        <v>2</v>
      </c>
      <c r="C7" s="77" t="s">
        <v>0</v>
      </c>
      <c r="D7" s="81" t="s">
        <v>99</v>
      </c>
      <c r="E7" s="82"/>
      <c r="F7" s="83"/>
    </row>
    <row r="8" spans="2:10" s="1" customFormat="1" ht="31.9" customHeight="1">
      <c r="B8" s="78"/>
      <c r="C8" s="78"/>
      <c r="D8" s="47" t="s">
        <v>101</v>
      </c>
      <c r="E8" s="47" t="s">
        <v>134</v>
      </c>
      <c r="F8" s="47" t="s">
        <v>137</v>
      </c>
    </row>
    <row r="9" spans="2:10" s="3" customFormat="1" ht="12.75" customHeight="1">
      <c r="B9" s="22">
        <v>1</v>
      </c>
      <c r="C9" s="23">
        <v>2</v>
      </c>
      <c r="D9" s="49">
        <v>3</v>
      </c>
      <c r="E9" s="38">
        <v>4</v>
      </c>
      <c r="F9" s="38">
        <v>5</v>
      </c>
    </row>
    <row r="10" spans="2:10" s="3" customFormat="1" ht="16.5" customHeight="1">
      <c r="B10" s="51" t="s">
        <v>12</v>
      </c>
      <c r="C10" s="24" t="s">
        <v>14</v>
      </c>
      <c r="D10" s="15">
        <f>D11+D74+D75+D76+D77+D72</f>
        <v>1108345.5</v>
      </c>
      <c r="E10" s="15">
        <f>E11+E74+E75+E76+E77+E72</f>
        <v>804673</v>
      </c>
      <c r="F10" s="15">
        <f>F11+F74+F75+F76+F77+F72</f>
        <v>759144.2</v>
      </c>
      <c r="G10" s="53"/>
      <c r="H10" s="54"/>
      <c r="I10" s="54"/>
      <c r="J10" s="54"/>
    </row>
    <row r="11" spans="2:10" s="4" customFormat="1" ht="28.5" customHeight="1">
      <c r="B11" s="25" t="s">
        <v>15</v>
      </c>
      <c r="C11" s="26" t="s">
        <v>1</v>
      </c>
      <c r="D11" s="15">
        <f>D12+D15+D49+D66</f>
        <v>1107824.8</v>
      </c>
      <c r="E11" s="15">
        <f>E12+E15+E49+E66</f>
        <v>804814</v>
      </c>
      <c r="F11" s="15">
        <f>F12+F15+F49+F66</f>
        <v>759290.8</v>
      </c>
      <c r="H11" s="54"/>
    </row>
    <row r="12" spans="2:10" s="4" customFormat="1" ht="29.25" customHeight="1">
      <c r="B12" s="25" t="s">
        <v>53</v>
      </c>
      <c r="C12" s="27" t="s">
        <v>16</v>
      </c>
      <c r="D12" s="15">
        <f>D13+D14</f>
        <v>169484.5</v>
      </c>
      <c r="E12" s="15">
        <f t="shared" ref="E12:F12" si="0">E13+E14</f>
        <v>31674.799999999999</v>
      </c>
      <c r="F12" s="15">
        <f t="shared" si="0"/>
        <v>33830.199999999997</v>
      </c>
      <c r="H12" s="54"/>
    </row>
    <row r="13" spans="2:10" s="4" customFormat="1" ht="37.5" customHeight="1">
      <c r="B13" s="21" t="s">
        <v>29</v>
      </c>
      <c r="C13" s="28" t="s">
        <v>104</v>
      </c>
      <c r="D13" s="16">
        <v>73010.7</v>
      </c>
      <c r="E13" s="16">
        <v>31674.799999999999</v>
      </c>
      <c r="F13" s="16">
        <v>33830.199999999997</v>
      </c>
    </row>
    <row r="14" spans="2:10" s="4" customFormat="1" ht="29.25" customHeight="1">
      <c r="B14" s="21" t="s">
        <v>30</v>
      </c>
      <c r="C14" s="28" t="s">
        <v>20</v>
      </c>
      <c r="D14" s="16">
        <v>96473.8</v>
      </c>
      <c r="E14" s="16">
        <v>0</v>
      </c>
      <c r="F14" s="16">
        <v>0</v>
      </c>
    </row>
    <row r="15" spans="2:10" s="4" customFormat="1" ht="30" customHeight="1">
      <c r="B15" s="29" t="s">
        <v>31</v>
      </c>
      <c r="C15" s="30" t="s">
        <v>19</v>
      </c>
      <c r="D15" s="15">
        <f>D17+D19+D20+D21+D23+D24+D25+D26+D27+D28+D37+D41+D42+D46+D47+D48+D40+D39+D22+D43+D45+D29+D30+D31+D32+D36+D44+D35+D33+D34</f>
        <v>417107</v>
      </c>
      <c r="E15" s="15">
        <f>E17+E19+E20+E21+E23+E24+E25+E26+E27+E28+E37+E41+E42+E46+E47+E48+E40+E39+E22+E43+E45+E29+E30+E31+E32+E36+E44+E35+E33+E34+E38</f>
        <v>252368</v>
      </c>
      <c r="F15" s="15">
        <f>F17+F19+F20+F21+F23+F24+F25+F26+F27+F28+F37+F41+F42+F46+F47+F48+F40+F39+F22+F43+F45+F29+F30+F31+F32+F36+F44+F35+F33+F34+F38</f>
        <v>203728.3</v>
      </c>
      <c r="G15" s="55"/>
      <c r="H15" s="55"/>
    </row>
    <row r="16" spans="2:10" s="4" customFormat="1" ht="33" hidden="1" customHeight="1">
      <c r="B16" s="21" t="s">
        <v>21</v>
      </c>
      <c r="C16" s="31" t="s">
        <v>22</v>
      </c>
      <c r="D16" s="16"/>
      <c r="E16" s="15"/>
      <c r="F16" s="16"/>
    </row>
    <row r="17" spans="2:8" s="4" customFormat="1" ht="39.75" hidden="1" customHeight="1">
      <c r="B17" s="21" t="s">
        <v>32</v>
      </c>
      <c r="C17" s="11" t="s">
        <v>82</v>
      </c>
      <c r="D17" s="16"/>
      <c r="E17" s="16">
        <v>0</v>
      </c>
      <c r="F17" s="16">
        <v>0</v>
      </c>
    </row>
    <row r="18" spans="2:8" s="4" customFormat="1" ht="44.45" hidden="1" customHeight="1">
      <c r="B18" s="21" t="s">
        <v>55</v>
      </c>
      <c r="C18" s="11" t="s">
        <v>56</v>
      </c>
      <c r="D18" s="16"/>
      <c r="E18" s="15"/>
      <c r="F18" s="16"/>
    </row>
    <row r="19" spans="2:8" s="4" customFormat="1" ht="78" hidden="1" customHeight="1">
      <c r="B19" s="21" t="s">
        <v>61</v>
      </c>
      <c r="C19" s="56" t="s">
        <v>95</v>
      </c>
      <c r="D19" s="16"/>
      <c r="E19" s="16"/>
      <c r="F19" s="16"/>
    </row>
    <row r="20" spans="2:8" s="4" customFormat="1" ht="68.25" hidden="1" customHeight="1">
      <c r="B20" s="21" t="s">
        <v>54</v>
      </c>
      <c r="C20" s="11" t="s">
        <v>94</v>
      </c>
      <c r="D20" s="16"/>
      <c r="E20" s="16"/>
      <c r="F20" s="16"/>
    </row>
    <row r="21" spans="2:8" s="4" customFormat="1" ht="43.5" hidden="1" customHeight="1">
      <c r="B21" s="21" t="s">
        <v>71</v>
      </c>
      <c r="C21" s="11" t="s">
        <v>83</v>
      </c>
      <c r="D21" s="16"/>
      <c r="E21" s="16"/>
      <c r="F21" s="16"/>
    </row>
    <row r="22" spans="2:8" s="4" customFormat="1" ht="43.15" hidden="1" customHeight="1">
      <c r="B22" s="21" t="s">
        <v>80</v>
      </c>
      <c r="C22" s="11" t="s">
        <v>85</v>
      </c>
      <c r="D22" s="16"/>
      <c r="E22" s="16"/>
      <c r="F22" s="16"/>
    </row>
    <row r="23" spans="2:8" s="4" customFormat="1" ht="55.9" hidden="1" customHeight="1">
      <c r="B23" s="21" t="s">
        <v>72</v>
      </c>
      <c r="C23" s="11" t="s">
        <v>84</v>
      </c>
      <c r="D23" s="16"/>
      <c r="E23" s="16"/>
      <c r="F23" s="16"/>
    </row>
    <row r="24" spans="2:8" s="4" customFormat="1" ht="55.9" hidden="1" customHeight="1">
      <c r="B24" s="21" t="s">
        <v>33</v>
      </c>
      <c r="C24" s="11" t="s">
        <v>24</v>
      </c>
      <c r="D24" s="16"/>
      <c r="E24" s="16"/>
      <c r="F24" s="16"/>
    </row>
    <row r="25" spans="2:8" s="4" customFormat="1" ht="60.6" hidden="1" customHeight="1">
      <c r="B25" s="21" t="s">
        <v>73</v>
      </c>
      <c r="C25" s="11" t="s">
        <v>86</v>
      </c>
      <c r="D25" s="16"/>
      <c r="E25" s="16"/>
      <c r="F25" s="16"/>
    </row>
    <row r="26" spans="2:8" s="4" customFormat="1" ht="30.75" hidden="1" customHeight="1">
      <c r="B26" s="21" t="s">
        <v>34</v>
      </c>
      <c r="C26" s="11" t="s">
        <v>25</v>
      </c>
      <c r="D26" s="16"/>
      <c r="E26" s="16"/>
      <c r="F26" s="16"/>
    </row>
    <row r="27" spans="2:8" s="4" customFormat="1" ht="30.75" hidden="1" customHeight="1">
      <c r="B27" s="21" t="s">
        <v>74</v>
      </c>
      <c r="C27" s="11" t="s">
        <v>87</v>
      </c>
      <c r="D27" s="16"/>
      <c r="E27" s="16"/>
      <c r="F27" s="16"/>
      <c r="H27" s="55"/>
    </row>
    <row r="28" spans="2:8" s="4" customFormat="1" ht="28.9" hidden="1" customHeight="1">
      <c r="B28" s="21" t="s">
        <v>74</v>
      </c>
      <c r="C28" s="32" t="s">
        <v>26</v>
      </c>
      <c r="D28" s="16"/>
      <c r="E28" s="16"/>
      <c r="F28" s="16"/>
    </row>
    <row r="29" spans="2:8" s="4" customFormat="1" ht="85.9" hidden="1" customHeight="1">
      <c r="B29" s="21" t="s">
        <v>112</v>
      </c>
      <c r="C29" s="32" t="s">
        <v>113</v>
      </c>
      <c r="D29" s="16"/>
      <c r="E29" s="16">
        <v>0</v>
      </c>
      <c r="F29" s="16">
        <v>0</v>
      </c>
    </row>
    <row r="30" spans="2:8" s="4" customFormat="1" ht="66" customHeight="1">
      <c r="B30" s="21" t="s">
        <v>114</v>
      </c>
      <c r="C30" s="50" t="s">
        <v>115</v>
      </c>
      <c r="D30" s="16">
        <v>1964</v>
      </c>
      <c r="E30" s="16">
        <v>2090.6</v>
      </c>
      <c r="F30" s="16">
        <v>2116.5</v>
      </c>
    </row>
    <row r="31" spans="2:8" s="4" customFormat="1" ht="41.25" hidden="1" customHeight="1">
      <c r="B31" s="21" t="s">
        <v>80</v>
      </c>
      <c r="C31" s="50" t="s">
        <v>116</v>
      </c>
      <c r="D31" s="16"/>
      <c r="E31" s="16"/>
      <c r="F31" s="16"/>
    </row>
    <row r="32" spans="2:8" s="4" customFormat="1" ht="54" customHeight="1">
      <c r="B32" s="21" t="s">
        <v>72</v>
      </c>
      <c r="C32" s="50" t="s">
        <v>117</v>
      </c>
      <c r="D32" s="16">
        <v>11599.5</v>
      </c>
      <c r="E32" s="16">
        <v>11008.7</v>
      </c>
      <c r="F32" s="16">
        <v>10048.799999999999</v>
      </c>
    </row>
    <row r="33" spans="1:8" s="4" customFormat="1" ht="55.9" customHeight="1">
      <c r="B33" s="21" t="s">
        <v>141</v>
      </c>
      <c r="C33" s="11" t="s">
        <v>142</v>
      </c>
      <c r="D33" s="16">
        <v>0</v>
      </c>
      <c r="E33" s="16">
        <v>63892.800000000003</v>
      </c>
      <c r="F33" s="16">
        <v>0</v>
      </c>
    </row>
    <row r="34" spans="1:8" s="4" customFormat="1" ht="42.75" customHeight="1">
      <c r="B34" s="21" t="s">
        <v>143</v>
      </c>
      <c r="C34" s="11" t="s">
        <v>144</v>
      </c>
      <c r="D34" s="16">
        <v>3877.6</v>
      </c>
      <c r="E34" s="16">
        <v>0</v>
      </c>
      <c r="F34" s="16">
        <v>0</v>
      </c>
    </row>
    <row r="35" spans="1:8" s="4" customFormat="1" ht="54" hidden="1" customHeight="1">
      <c r="B35" s="21" t="s">
        <v>33</v>
      </c>
      <c r="C35" s="50" t="s">
        <v>24</v>
      </c>
      <c r="D35" s="16"/>
      <c r="E35" s="16">
        <v>0</v>
      </c>
      <c r="F35" s="16">
        <v>0</v>
      </c>
    </row>
    <row r="36" spans="1:8" s="4" customFormat="1" ht="29.25" hidden="1" customHeight="1">
      <c r="B36" s="21" t="s">
        <v>34</v>
      </c>
      <c r="C36" s="50" t="s">
        <v>25</v>
      </c>
      <c r="D36" s="16"/>
      <c r="E36" s="16">
        <v>0</v>
      </c>
      <c r="F36" s="16">
        <v>0</v>
      </c>
    </row>
    <row r="37" spans="1:8" s="4" customFormat="1" ht="41.45" hidden="1" customHeight="1">
      <c r="B37" s="21" t="s">
        <v>74</v>
      </c>
      <c r="C37" s="34" t="s">
        <v>105</v>
      </c>
      <c r="D37" s="16">
        <v>0</v>
      </c>
      <c r="E37" s="16">
        <v>0</v>
      </c>
      <c r="F37" s="16">
        <v>0</v>
      </c>
    </row>
    <row r="38" spans="1:8" s="4" customFormat="1" ht="34.5" customHeight="1">
      <c r="B38" s="21" t="s">
        <v>145</v>
      </c>
      <c r="C38" s="34" t="s">
        <v>146</v>
      </c>
      <c r="D38" s="16">
        <v>0</v>
      </c>
      <c r="E38" s="16">
        <v>26141.599999999999</v>
      </c>
      <c r="F38" s="16">
        <v>40358.1</v>
      </c>
    </row>
    <row r="39" spans="1:8" s="4" customFormat="1" ht="27.75" customHeight="1">
      <c r="B39" s="21" t="s">
        <v>35</v>
      </c>
      <c r="C39" s="34" t="s">
        <v>106</v>
      </c>
      <c r="D39" s="16">
        <v>171.9</v>
      </c>
      <c r="E39" s="16">
        <v>0</v>
      </c>
      <c r="F39" s="16">
        <v>0</v>
      </c>
    </row>
    <row r="40" spans="1:8" s="4" customFormat="1" ht="72.75" hidden="1" customHeight="1">
      <c r="B40" s="21" t="s">
        <v>36</v>
      </c>
      <c r="C40" s="34" t="s">
        <v>79</v>
      </c>
      <c r="D40" s="16"/>
      <c r="E40" s="16"/>
      <c r="F40" s="16"/>
      <c r="H40" s="55"/>
    </row>
    <row r="41" spans="1:8" s="4" customFormat="1" ht="33.75" customHeight="1">
      <c r="B41" s="21" t="s">
        <v>37</v>
      </c>
      <c r="C41" s="11" t="s">
        <v>88</v>
      </c>
      <c r="D41" s="16">
        <v>6465.7</v>
      </c>
      <c r="E41" s="16">
        <v>0</v>
      </c>
      <c r="F41" s="16">
        <v>0</v>
      </c>
    </row>
    <row r="42" spans="1:8" s="4" customFormat="1" ht="29.25" customHeight="1">
      <c r="B42" s="21" t="s">
        <v>64</v>
      </c>
      <c r="C42" s="32" t="s">
        <v>89</v>
      </c>
      <c r="D42" s="16">
        <v>2666.5</v>
      </c>
      <c r="E42" s="16">
        <v>0</v>
      </c>
      <c r="F42" s="16">
        <v>0</v>
      </c>
    </row>
    <row r="43" spans="1:8" s="4" customFormat="1" ht="38.25">
      <c r="B43" s="52" t="s">
        <v>96</v>
      </c>
      <c r="C43" s="32" t="s">
        <v>97</v>
      </c>
      <c r="D43" s="16">
        <v>359.5</v>
      </c>
      <c r="E43" s="16">
        <v>0</v>
      </c>
      <c r="F43" s="16">
        <v>0</v>
      </c>
    </row>
    <row r="44" spans="1:8" s="4" customFormat="1" ht="30" customHeight="1">
      <c r="B44" s="52" t="s">
        <v>118</v>
      </c>
      <c r="C44" s="32" t="s">
        <v>119</v>
      </c>
      <c r="D44" s="16">
        <f>169671.8+22921.3</f>
        <v>192593.1</v>
      </c>
      <c r="E44" s="16">
        <v>0</v>
      </c>
      <c r="F44" s="16">
        <v>0</v>
      </c>
    </row>
    <row r="45" spans="1:8" s="4" customFormat="1" ht="38.25" hidden="1" customHeight="1">
      <c r="B45" s="21" t="s">
        <v>102</v>
      </c>
      <c r="C45" s="57" t="s">
        <v>107</v>
      </c>
      <c r="D45" s="16"/>
      <c r="E45" s="16"/>
      <c r="F45" s="16"/>
      <c r="H45" s="55"/>
    </row>
    <row r="46" spans="1:8" s="4" customFormat="1" ht="62.45" hidden="1" customHeight="1">
      <c r="B46" s="33" t="s">
        <v>63</v>
      </c>
      <c r="C46" s="32" t="s">
        <v>90</v>
      </c>
      <c r="D46" s="16"/>
      <c r="E46" s="16"/>
      <c r="F46" s="16"/>
    </row>
    <row r="47" spans="1:8" s="1" customFormat="1" ht="18" customHeight="1">
      <c r="B47" s="21" t="s">
        <v>38</v>
      </c>
      <c r="C47" s="11" t="s">
        <v>3</v>
      </c>
      <c r="D47" s="16">
        <v>197409.2</v>
      </c>
      <c r="E47" s="16">
        <v>149234.29999999999</v>
      </c>
      <c r="F47" s="16">
        <v>151204.9</v>
      </c>
      <c r="G47" s="66"/>
      <c r="H47" s="55"/>
    </row>
    <row r="48" spans="1:8" s="1" customFormat="1" ht="39.75" hidden="1" customHeight="1">
      <c r="A48" s="1" t="s">
        <v>67</v>
      </c>
      <c r="B48" s="44" t="s">
        <v>68</v>
      </c>
      <c r="C48" s="34" t="s">
        <v>66</v>
      </c>
      <c r="D48" s="43"/>
      <c r="E48" s="43">
        <v>0</v>
      </c>
      <c r="F48" s="43">
        <v>0</v>
      </c>
      <c r="H48" s="55"/>
    </row>
    <row r="49" spans="2:8" s="1" customFormat="1" ht="28.15" customHeight="1">
      <c r="B49" s="36" t="s">
        <v>39</v>
      </c>
      <c r="C49" s="37" t="s">
        <v>17</v>
      </c>
      <c r="D49" s="15">
        <f>D50+D52+D55+D56+D57+D58+D61+D64+D62+D60+D59+D65</f>
        <v>399725</v>
      </c>
      <c r="E49" s="15">
        <f>E50+E52+E55+E56+E57+E58+E61+E64+E62+E60+E59+E65</f>
        <v>399995.8</v>
      </c>
      <c r="F49" s="15">
        <f>F50+F52+F55+F56+F57+F58+F61+F64+F62+F60+F59+F65</f>
        <v>401088</v>
      </c>
      <c r="H49" s="55"/>
    </row>
    <row r="50" spans="2:8" s="1" customFormat="1" ht="29.25" customHeight="1">
      <c r="B50" s="21" t="s">
        <v>40</v>
      </c>
      <c r="C50" s="35" t="s">
        <v>108</v>
      </c>
      <c r="D50" s="16">
        <f>22570.1+333435.1</f>
        <v>356005.2</v>
      </c>
      <c r="E50" s="16">
        <f>22506+332679.5-44.6+800.2</f>
        <v>355941.1</v>
      </c>
      <c r="F50" s="16">
        <f>22534.8+333435.1</f>
        <v>355969.9</v>
      </c>
    </row>
    <row r="51" spans="2:8" s="1" customFormat="1" ht="67.150000000000006" hidden="1" customHeight="1">
      <c r="B51" s="10" t="s">
        <v>5</v>
      </c>
      <c r="C51" s="58" t="s">
        <v>7</v>
      </c>
      <c r="D51" s="16"/>
      <c r="E51" s="16"/>
      <c r="F51" s="16"/>
    </row>
    <row r="52" spans="2:8" s="1" customFormat="1" ht="54" customHeight="1">
      <c r="B52" s="10" t="s">
        <v>41</v>
      </c>
      <c r="C52" s="59" t="s">
        <v>109</v>
      </c>
      <c r="D52" s="16">
        <v>14926</v>
      </c>
      <c r="E52" s="16">
        <v>14926</v>
      </c>
      <c r="F52" s="16">
        <v>14926</v>
      </c>
    </row>
    <row r="53" spans="2:8" s="1" customFormat="1" ht="46.15" hidden="1" customHeight="1">
      <c r="B53" s="10" t="s">
        <v>9</v>
      </c>
      <c r="C53" s="35" t="s">
        <v>8</v>
      </c>
      <c r="D53" s="16"/>
      <c r="E53" s="16"/>
      <c r="F53" s="16"/>
    </row>
    <row r="54" spans="2:8" s="1" customFormat="1" ht="60" hidden="1" customHeight="1">
      <c r="B54" s="10" t="s">
        <v>10</v>
      </c>
      <c r="C54" s="35" t="s">
        <v>11</v>
      </c>
      <c r="D54" s="16"/>
      <c r="E54" s="16"/>
      <c r="F54" s="16"/>
    </row>
    <row r="55" spans="2:8" s="1" customFormat="1" ht="55.5" hidden="1" customHeight="1">
      <c r="B55" s="10" t="s">
        <v>42</v>
      </c>
      <c r="C55" s="58" t="s">
        <v>110</v>
      </c>
      <c r="D55" s="16"/>
      <c r="E55" s="16"/>
      <c r="F55" s="16"/>
    </row>
    <row r="56" spans="2:8" s="5" customFormat="1" ht="44.45" customHeight="1">
      <c r="B56" s="10" t="s">
        <v>43</v>
      </c>
      <c r="C56" s="58" t="s">
        <v>91</v>
      </c>
      <c r="D56" s="16">
        <v>3419.4</v>
      </c>
      <c r="E56" s="16">
        <v>3821.6</v>
      </c>
      <c r="F56" s="16">
        <v>4882.6000000000004</v>
      </c>
      <c r="H56" s="67"/>
    </row>
    <row r="57" spans="2:8" s="5" customFormat="1" ht="57" customHeight="1">
      <c r="B57" s="10" t="s">
        <v>44</v>
      </c>
      <c r="C57" s="58" t="s">
        <v>92</v>
      </c>
      <c r="D57" s="16">
        <v>79.3</v>
      </c>
      <c r="E57" s="16">
        <v>12</v>
      </c>
      <c r="F57" s="16">
        <v>14.4</v>
      </c>
      <c r="H57" s="67"/>
    </row>
    <row r="58" spans="2:8" s="5" customFormat="1" ht="46.9" hidden="1" customHeight="1">
      <c r="B58" s="10" t="s">
        <v>45</v>
      </c>
      <c r="C58" s="11" t="s">
        <v>6</v>
      </c>
      <c r="D58" s="16"/>
      <c r="E58" s="16"/>
      <c r="F58" s="16"/>
    </row>
    <row r="59" spans="2:8" s="5" customFormat="1" ht="57.6" hidden="1" customHeight="1">
      <c r="B59" s="10" t="s">
        <v>77</v>
      </c>
      <c r="C59" s="11" t="s">
        <v>93</v>
      </c>
      <c r="D59" s="16"/>
      <c r="E59" s="16"/>
      <c r="F59" s="16"/>
    </row>
    <row r="60" spans="2:8" s="5" customFormat="1" ht="39" hidden="1" customHeight="1">
      <c r="B60" s="10" t="s">
        <v>69</v>
      </c>
      <c r="C60" s="60" t="s">
        <v>70</v>
      </c>
      <c r="D60" s="16"/>
      <c r="E60" s="16"/>
      <c r="F60" s="16"/>
    </row>
    <row r="61" spans="2:8" s="5" customFormat="1" ht="35.450000000000003" hidden="1" customHeight="1">
      <c r="B61" s="10" t="s">
        <v>46</v>
      </c>
      <c r="C61" s="61" t="s">
        <v>13</v>
      </c>
      <c r="D61" s="16"/>
      <c r="E61" s="17"/>
      <c r="F61" s="17"/>
    </row>
    <row r="62" spans="2:8" s="5" customFormat="1" ht="52.15" hidden="1" customHeight="1">
      <c r="B62" s="41" t="s">
        <v>103</v>
      </c>
      <c r="C62" s="62" t="s">
        <v>111</v>
      </c>
      <c r="D62" s="16"/>
      <c r="E62" s="16"/>
      <c r="F62" s="16"/>
    </row>
    <row r="63" spans="2:8" s="5" customFormat="1" ht="45" hidden="1" customHeight="1">
      <c r="B63" s="40"/>
      <c r="C63" s="62" t="s">
        <v>62</v>
      </c>
      <c r="D63" s="39"/>
      <c r="E63" s="39"/>
      <c r="F63" s="39"/>
    </row>
    <row r="64" spans="2:8" s="5" customFormat="1" ht="52.9" hidden="1" customHeight="1">
      <c r="B64" s="10" t="s">
        <v>47</v>
      </c>
      <c r="C64" s="62" t="s">
        <v>23</v>
      </c>
      <c r="D64" s="39"/>
      <c r="E64" s="39"/>
      <c r="F64" s="39"/>
    </row>
    <row r="65" spans="2:8" s="5" customFormat="1" ht="19.5" customHeight="1">
      <c r="B65" s="10" t="s">
        <v>121</v>
      </c>
      <c r="C65" s="62" t="s">
        <v>120</v>
      </c>
      <c r="D65" s="39">
        <v>25295.1</v>
      </c>
      <c r="E65" s="39">
        <v>25295.1</v>
      </c>
      <c r="F65" s="39">
        <v>25295.1</v>
      </c>
    </row>
    <row r="66" spans="2:8" s="5" customFormat="1" ht="17.25" customHeight="1">
      <c r="B66" s="9" t="s">
        <v>48</v>
      </c>
      <c r="C66" s="27" t="s">
        <v>18</v>
      </c>
      <c r="D66" s="15">
        <f>D67+D71+D69+D70+D68</f>
        <v>121508.3</v>
      </c>
      <c r="E66" s="15">
        <f t="shared" ref="E66:F66" si="1">E67+E71+E69+E70+E68</f>
        <v>120775.4</v>
      </c>
      <c r="F66" s="15">
        <f t="shared" si="1"/>
        <v>120644.3</v>
      </c>
      <c r="H66" s="55"/>
    </row>
    <row r="67" spans="2:8" s="5" customFormat="1" ht="66.75" customHeight="1">
      <c r="B67" s="10" t="s">
        <v>49</v>
      </c>
      <c r="C67" s="63" t="s">
        <v>139</v>
      </c>
      <c r="D67" s="16">
        <f>1074+33</f>
        <v>1107</v>
      </c>
      <c r="E67" s="16">
        <v>271</v>
      </c>
      <c r="F67" s="16">
        <v>238</v>
      </c>
    </row>
    <row r="68" spans="2:8" s="5" customFormat="1" ht="123" customHeight="1">
      <c r="B68" s="10" t="s">
        <v>122</v>
      </c>
      <c r="C68" s="63" t="s">
        <v>140</v>
      </c>
      <c r="D68" s="16">
        <v>1354.8</v>
      </c>
      <c r="E68" s="16">
        <v>1591.2</v>
      </c>
      <c r="F68" s="16">
        <v>1590.2</v>
      </c>
      <c r="G68" s="67"/>
    </row>
    <row r="69" spans="2:8" s="5" customFormat="1" ht="43.9" customHeight="1">
      <c r="B69" s="10" t="s">
        <v>75</v>
      </c>
      <c r="C69" s="63" t="s">
        <v>65</v>
      </c>
      <c r="D69" s="16">
        <v>32521.7</v>
      </c>
      <c r="E69" s="16">
        <v>32281.5</v>
      </c>
      <c r="F69" s="16">
        <v>32184.400000000001</v>
      </c>
    </row>
    <row r="70" spans="2:8" s="5" customFormat="1" ht="37.15" hidden="1" customHeight="1">
      <c r="B70" s="10" t="s">
        <v>76</v>
      </c>
      <c r="C70" s="63" t="s">
        <v>78</v>
      </c>
      <c r="D70" s="16"/>
      <c r="E70" s="17"/>
      <c r="F70" s="17"/>
    </row>
    <row r="71" spans="2:8" s="1" customFormat="1" ht="27" customHeight="1">
      <c r="B71" s="10" t="s">
        <v>50</v>
      </c>
      <c r="C71" s="63" t="s">
        <v>4</v>
      </c>
      <c r="D71" s="16">
        <v>86524.800000000003</v>
      </c>
      <c r="E71" s="16">
        <v>86631.7</v>
      </c>
      <c r="F71" s="16">
        <v>86631.7</v>
      </c>
      <c r="H71" s="5"/>
    </row>
    <row r="72" spans="2:8" s="1" customFormat="1" ht="19.5" customHeight="1">
      <c r="B72" s="13" t="s">
        <v>57</v>
      </c>
      <c r="C72" s="64" t="s">
        <v>60</v>
      </c>
      <c r="D72" s="15">
        <v>1435.7</v>
      </c>
      <c r="E72" s="15">
        <v>0</v>
      </c>
      <c r="F72" s="15">
        <v>0</v>
      </c>
    </row>
    <row r="73" spans="2:8" s="1" customFormat="1" ht="28.5" hidden="1" customHeight="1">
      <c r="B73" s="12" t="s">
        <v>58</v>
      </c>
      <c r="C73" s="63" t="s">
        <v>59</v>
      </c>
      <c r="D73" s="16"/>
      <c r="E73" s="16"/>
      <c r="F73" s="16"/>
    </row>
    <row r="74" spans="2:8" ht="69.599999999999994" customHeight="1">
      <c r="B74" s="14" t="s">
        <v>51</v>
      </c>
      <c r="C74" s="65" t="s">
        <v>27</v>
      </c>
      <c r="D74" s="18">
        <v>5781.1</v>
      </c>
      <c r="E74" s="15">
        <v>0</v>
      </c>
      <c r="F74" s="15">
        <v>0</v>
      </c>
    </row>
    <row r="75" spans="2:8" ht="37.15" hidden="1" customHeight="1">
      <c r="B75" s="12" t="s">
        <v>52</v>
      </c>
      <c r="C75" s="62" t="s">
        <v>28</v>
      </c>
      <c r="D75" s="18"/>
      <c r="E75" s="15"/>
      <c r="F75" s="15"/>
    </row>
    <row r="76" spans="2:8" ht="290.45" hidden="1" customHeight="1">
      <c r="B76" s="12" t="s">
        <v>51</v>
      </c>
      <c r="C76" s="62" t="s">
        <v>27</v>
      </c>
      <c r="D76" s="18"/>
      <c r="E76" s="15"/>
      <c r="F76" s="15"/>
    </row>
    <row r="77" spans="2:8" ht="38.25">
      <c r="B77" s="14" t="s">
        <v>52</v>
      </c>
      <c r="C77" s="65" t="s">
        <v>28</v>
      </c>
      <c r="D77" s="18">
        <v>-6696.1</v>
      </c>
      <c r="E77" s="18">
        <v>-141</v>
      </c>
      <c r="F77" s="18">
        <v>-146.6</v>
      </c>
    </row>
    <row r="78" spans="2:8" ht="32.25" hidden="1" customHeight="1">
      <c r="C78" s="68"/>
      <c r="D78" s="74" t="s">
        <v>100</v>
      </c>
      <c r="E78" s="75" t="s">
        <v>101</v>
      </c>
      <c r="F78" s="75" t="s">
        <v>129</v>
      </c>
    </row>
    <row r="79" spans="2:8" hidden="1">
      <c r="C79" s="68" t="s">
        <v>123</v>
      </c>
      <c r="D79" s="70">
        <v>178615.9</v>
      </c>
      <c r="E79" s="71">
        <v>197928.3</v>
      </c>
      <c r="F79" s="71">
        <v>210665.8</v>
      </c>
    </row>
    <row r="80" spans="2:8" hidden="1">
      <c r="C80" s="68" t="s">
        <v>124</v>
      </c>
      <c r="D80" s="70">
        <f>D12+D67+D73+D77+D79</f>
        <v>342511.3</v>
      </c>
      <c r="E80" s="70">
        <f>E12+E67+E73+E77+E79</f>
        <v>229733.1</v>
      </c>
      <c r="F80" s="70">
        <f>F12+F67+F73+F77+F79</f>
        <v>244587.4</v>
      </c>
    </row>
    <row r="81" spans="3:6" ht="14.25" hidden="1">
      <c r="C81" s="72"/>
      <c r="D81" s="73"/>
      <c r="E81" s="73"/>
      <c r="F81" s="73"/>
    </row>
    <row r="82" spans="3:6" hidden="1">
      <c r="C82" s="68"/>
      <c r="D82" s="70"/>
      <c r="E82" s="70"/>
      <c r="F82" s="70"/>
    </row>
    <row r="83" spans="3:6" hidden="1">
      <c r="C83" s="68"/>
      <c r="D83" s="70"/>
      <c r="E83" s="70"/>
      <c r="F83" s="70"/>
    </row>
    <row r="84" spans="3:6" ht="14.25" hidden="1">
      <c r="C84" s="72" t="s">
        <v>125</v>
      </c>
      <c r="D84" s="73" t="e">
        <f>D80+#REF!</f>
        <v>#REF!</v>
      </c>
      <c r="E84" s="73" t="e">
        <f>E80+#REF!</f>
        <v>#REF!</v>
      </c>
      <c r="F84" s="73" t="e">
        <f>F80+#REF!</f>
        <v>#REF!</v>
      </c>
    </row>
    <row r="85" spans="3:6" hidden="1">
      <c r="C85" s="68"/>
      <c r="D85" s="70"/>
      <c r="E85" s="69"/>
      <c r="F85" s="69"/>
    </row>
    <row r="86" spans="3:6" ht="14.25" hidden="1">
      <c r="C86" s="72" t="s">
        <v>126</v>
      </c>
      <c r="D86" s="73">
        <f>D87+D88</f>
        <v>825536.6</v>
      </c>
      <c r="E86" s="73">
        <f t="shared" ref="E86:F86" si="2">E87+E88</f>
        <v>701006.8</v>
      </c>
      <c r="F86" s="73">
        <f t="shared" si="2"/>
        <v>706340.9</v>
      </c>
    </row>
    <row r="87" spans="3:6" hidden="1">
      <c r="C87" s="68" t="s">
        <v>127</v>
      </c>
      <c r="D87" s="70">
        <f>D80-1466.6</f>
        <v>341044.7</v>
      </c>
      <c r="E87" s="70">
        <f>E80-1466.8</f>
        <v>228266.3</v>
      </c>
      <c r="F87" s="70">
        <f>F80</f>
        <v>244587.4</v>
      </c>
    </row>
    <row r="88" spans="3:6" hidden="1">
      <c r="C88" s="68" t="s">
        <v>128</v>
      </c>
      <c r="D88" s="70">
        <v>484491.9</v>
      </c>
      <c r="E88" s="70">
        <v>472740.5</v>
      </c>
      <c r="F88" s="70">
        <v>461753.5</v>
      </c>
    </row>
    <row r="89" spans="3:6" hidden="1">
      <c r="C89" s="68"/>
      <c r="D89" s="70"/>
      <c r="E89" s="69"/>
      <c r="F89" s="69"/>
    </row>
    <row r="90" spans="3:6" ht="14.25" hidden="1">
      <c r="C90" s="72" t="s">
        <v>130</v>
      </c>
      <c r="D90" s="73" t="e">
        <f>D84-D86</f>
        <v>#REF!</v>
      </c>
      <c r="E90" s="73" t="e">
        <f t="shared" ref="E90:F90" si="3">E84-E86</f>
        <v>#REF!</v>
      </c>
      <c r="F90" s="73" t="e">
        <f t="shared" si="3"/>
        <v>#REF!</v>
      </c>
    </row>
    <row r="91" spans="3:6" ht="14.25" hidden="1">
      <c r="C91" s="72" t="s">
        <v>133</v>
      </c>
      <c r="D91" s="73">
        <f>D92+D93</f>
        <v>-1466.6</v>
      </c>
      <c r="E91" s="73">
        <f t="shared" ref="E91:F91" si="4">E92+E93</f>
        <v>-1466.8</v>
      </c>
      <c r="F91" s="73">
        <f t="shared" si="4"/>
        <v>0</v>
      </c>
    </row>
    <row r="92" spans="3:6" hidden="1">
      <c r="C92" s="68" t="s">
        <v>131</v>
      </c>
      <c r="D92" s="70">
        <v>-2233.3000000000002</v>
      </c>
      <c r="E92" s="69">
        <v>-2233.4</v>
      </c>
      <c r="F92" s="69"/>
    </row>
    <row r="93" spans="3:6" hidden="1">
      <c r="C93" s="68" t="s">
        <v>132</v>
      </c>
      <c r="D93" s="70">
        <v>766.7</v>
      </c>
      <c r="E93" s="69">
        <v>766.6</v>
      </c>
      <c r="F93" s="69"/>
    </row>
    <row r="94" spans="3:6" hidden="1"/>
    <row r="96" spans="3:6">
      <c r="E96" s="48"/>
      <c r="F96" s="48"/>
    </row>
  </sheetData>
  <mergeCells count="7">
    <mergeCell ref="B7:B8"/>
    <mergeCell ref="C7:C8"/>
    <mergeCell ref="E1:F1"/>
    <mergeCell ref="B4:F4"/>
    <mergeCell ref="D7:F7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2024-11-05T09:43:44Z</cp:lastPrinted>
  <dcterms:created xsi:type="dcterms:W3CDTF">2006-06-28T02:32:36Z</dcterms:created>
  <dcterms:modified xsi:type="dcterms:W3CDTF">2026-01-21T11:12:00Z</dcterms:modified>
</cp:coreProperties>
</file>